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4100"/>
  </bookViews>
  <sheets>
    <sheet name="Sheet1 (2)填写" sheetId="4" r:id="rId1"/>
    <sheet name="原件" sheetId="3" r:id="rId2"/>
  </sheets>
  <calcPr calcId="144525" concurrentCalc="0"/>
</workbook>
</file>

<file path=xl/sharedStrings.xml><?xml version="1.0" encoding="utf-8"?>
<sst xmlns="http://schemas.openxmlformats.org/spreadsheetml/2006/main" count="96">
  <si>
    <t>附件2-1</t>
  </si>
  <si>
    <t>项目支出绩效自评表</t>
  </si>
  <si>
    <t>（2024年度）</t>
  </si>
  <si>
    <t>项目名称</t>
  </si>
  <si>
    <t>储备事务中心外聘人员经费</t>
  </si>
  <si>
    <t>区级主管部门</t>
  </si>
  <si>
    <t>北京市规划和自然资源委员会门头沟分局</t>
  </si>
  <si>
    <t>资金使用单位</t>
  </si>
  <si>
    <t>北京市门头沟区土地储备事务中心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</si>
  <si>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</si>
  <si>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</si>
  <si>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</si>
  <si>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</si>
  <si>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</si>
  <si>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</si>
  <si>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</si>
  <si>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</si>
  <si>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</si>
  <si>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</si>
  <si>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</si>
  <si>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</si>
  <si>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</si>
  <si>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</si>
  <si>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</si>
  <si>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</si>
  <si>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</si>
  <si>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</si>
  <si>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</si>
  <si>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</si>
  <si>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拟聘用人员总数11人，满足储备事务中心人力资源工作需要，每月按期支付派遣人员经费。</t>
  </si>
  <si>
    <t>1.改善工作人员每天工作强度高，长期高负荷运转的问题，保障储备事务中心工作顺利进行；
2.进一步提高土地储备工作效率，提高区土地一级开发、土地入市、土地收储等工作效率；
3.解决储备中心工作人员配置与储备工作量严重失衡的问题，满足储备事务中心人力资源需要。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</si>
  <si>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</si>
  <si>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</si>
  <si>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</si>
  <si>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</si>
  <si>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</si>
  <si>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</si>
  <si>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</si>
  <si>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</si>
  <si>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</si>
  <si>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产
出
指
标</t>
  </si>
  <si>
    <t>数量指标</t>
  </si>
  <si>
    <t>聘用劳务派遣人员人数</t>
  </si>
  <si>
    <t>11人</t>
  </si>
  <si>
    <t>附件1 劳务派遣人员花名册（储备中心）</t>
  </si>
  <si>
    <t>人员出勤天数</t>
  </si>
  <si>
    <t>≥220天</t>
  </si>
  <si>
    <t>根据考勤统计表，在职11人，共请假45天。2024年工作日天数251天，人均出勤247天</t>
  </si>
  <si>
    <t>附件2 储备事务中心外聘人员考勤统计表（2024年）</t>
  </si>
  <si>
    <t>服务期限</t>
  </si>
  <si>
    <t>长期</t>
  </si>
  <si>
    <t>质量指标</t>
  </si>
  <si>
    <t>协助完成区土地一级开发工作</t>
  </si>
  <si>
    <t>高质量完成区土地一级开发</t>
  </si>
  <si>
    <t>协助完成区土地入市任务</t>
  </si>
  <si>
    <t>高质量完成区土地入市任务</t>
  </si>
  <si>
    <t>协助完成土地收储任务</t>
  </si>
  <si>
    <t>高质量完成土地收储任务</t>
  </si>
  <si>
    <t>时效指标</t>
  </si>
  <si>
    <t>6月底前预算执行进度</t>
  </si>
  <si>
    <t>≥35%</t>
  </si>
  <si>
    <t>6月底前预算执行506411.07元，执行进度为46.5%</t>
  </si>
  <si>
    <t>12月底前预算执行进度</t>
  </si>
  <si>
    <t>≤100%</t>
  </si>
  <si>
    <t>成本指标</t>
  </si>
  <si>
    <t>项目总成本</t>
  </si>
  <si>
    <t>总成本控制在预算内</t>
  </si>
  <si>
    <t>效
益
指
标</t>
  </si>
  <si>
    <t>社会效益指标</t>
  </si>
  <si>
    <t>改善工作人员每天工作强度高，长期高负荷运转的问题，保障储备事务中心工作顺利进行</t>
  </si>
  <si>
    <t>提高区土地一级开发、土地入市、土地收储等工作效率</t>
  </si>
  <si>
    <t>满意度指标</t>
  </si>
  <si>
    <t>服务对象满意度指标</t>
  </si>
  <si>
    <t>提升办事企业及群众满意度</t>
  </si>
  <si>
    <t>≥95%</t>
  </si>
  <si>
    <t>总分</t>
  </si>
  <si>
    <t>说明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</si>
  <si>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</si>
  <si>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</si>
  <si>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</si>
  <si>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</si>
  <si>
    <t>主管领导：</t>
  </si>
  <si>
    <t>科室负责人：</t>
  </si>
  <si>
    <t>经办人：</t>
  </si>
  <si>
    <t>有问题须填写，没有问题填写“无”</t>
  </si>
  <si>
    <t>对照区财政预算批复或备案确定的绩效目标填写，简要概述项目预期的主要产出和效果，避免长篇大论。</t>
  </si>
  <si>
    <t>对照绩效目标设置内容，概述实际完成情况，避免长篇大论。</t>
  </si>
  <si>
    <t>按照区财政预算批复或备案确定的绩效目标表填写。各指标均可插行。</t>
  </si>
  <si>
    <t>对照绩效目标表，尽可能通过具体量化的指标和资料呈现核心绩效</t>
  </si>
  <si>
    <t>请根据项目实际情况简要说明反映项目完成和实施效果的验证材料，例如：合同、项目完工验收报告、科研课题结题报告、采购设备入库记录、相关付款凭证、反映项目实施效果的有关业务数据、项目实施效益与历史数据对比、获奖情况、服务对象调查问卷等。</t>
  </si>
  <si>
    <t>对未完成绩效目标或超过年初设定的绩效指标值较多(30%及以上)的原因逐条进行分析，并提出改进措施。</t>
  </si>
  <si>
    <t>经济效益指标</t>
  </si>
  <si>
    <t>生态效益指标</t>
  </si>
  <si>
    <t>可持续影响指标</t>
  </si>
  <si>
    <t>……</t>
  </si>
  <si>
    <r>
      <rPr>
        <sz val="10"/>
        <color theme="1"/>
        <rFont val="宋体"/>
        <charset val="134"/>
      </rPr>
      <t>请在此处简要说明</t>
    </r>
    <r>
      <rPr>
        <sz val="10"/>
        <color rgb="FF000000"/>
        <rFont val="宋体"/>
        <charset val="134"/>
      </rPr>
      <t>巡视、审计和财会监督中</t>
    </r>
    <r>
      <rPr>
        <sz val="10"/>
        <color theme="1"/>
        <rFont val="宋体"/>
        <charset val="134"/>
      </rPr>
      <t>发现的问题及其所涉及的金额，如没有请填无</t>
    </r>
    <r>
      <rPr>
        <sz val="10"/>
        <color rgb="FF000000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</si>
</sst>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indexed="8"/>
      <name val="宋体"/>
      <charset val="1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38"/>
  <sheetViews>
    <sheetView tabSelected="1" workbookViewId="0">
      <selection activeCell="R19" sqref="R19"/>
    </sheetView>
  </sheetViews>
  <sheetFormatPr defaultColWidth="9" defaultRowHeight="13.5"/>
  <cols>
    <col min="1" max="3" width="7" style="2" customWidth="1"/>
    <col min="4" max="4" width="3.5" style="2" customWidth="1"/>
    <col min="5" max="5" width="4.625" style="2" customWidth="1"/>
    <col min="6" max="6" width="4.875" style="2" customWidth="1"/>
    <col min="7" max="7" width="6.375" style="2" customWidth="1"/>
    <col min="8" max="8" width="7.25" style="2" customWidth="1"/>
    <col min="9" max="9" width="14.75" style="2" customWidth="1"/>
    <col min="10" max="10" width="9.75" style="2" customWidth="1"/>
    <col min="11" max="11" width="8.625" style="2" customWidth="1"/>
    <col min="12" max="12" width="9" style="2"/>
    <col min="13" max="13" width="9" style="23"/>
    <col min="14" max="14" width="10.5" style="2" customWidth="1"/>
    <col min="15" max="15" width="9.5" style="2" customWidth="1"/>
    <col min="16" max="16384" width="9" style="2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4.95" customHeight="1" spans="1:15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7"/>
      <c r="J5" s="7" t="s">
        <v>7</v>
      </c>
      <c r="K5" s="8" t="s">
        <v>8</v>
      </c>
      <c r="L5" s="9"/>
      <c r="M5" s="9"/>
      <c r="N5" s="9"/>
      <c r="O5" s="17"/>
    </row>
    <row r="6" ht="63" customHeight="1" spans="1:15">
      <c r="A6" s="7" t="s">
        <v>9</v>
      </c>
      <c r="B6" s="7"/>
      <c r="C6" s="7"/>
      <c r="D6" s="10"/>
      <c r="E6" s="10"/>
      <c r="F6" s="10"/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</row>
    <row r="7" ht="24.95" customHeight="1" spans="1:15">
      <c r="A7" s="7"/>
      <c r="B7" s="7"/>
      <c r="C7" s="7"/>
      <c r="D7" s="10" t="s">
        <v>19</v>
      </c>
      <c r="E7" s="10"/>
      <c r="F7" s="10"/>
      <c r="G7" s="7">
        <f t="shared" ref="G7:K7" si="0">SUM(G8:G11)</f>
        <v>54.43</v>
      </c>
      <c r="H7" s="7">
        <f t="shared" si="0"/>
        <v>49.92</v>
      </c>
      <c r="I7" s="7">
        <f t="shared" si="0"/>
        <v>104.35</v>
      </c>
      <c r="J7" s="7">
        <f t="shared" si="0"/>
        <v>104.35</v>
      </c>
      <c r="K7" s="18">
        <f t="shared" si="0"/>
        <v>0.91714128238104</v>
      </c>
      <c r="L7" s="7">
        <v>10</v>
      </c>
      <c r="M7" s="18">
        <f>SUM(M8:M11)</f>
        <v>1</v>
      </c>
      <c r="N7" s="7">
        <v>10</v>
      </c>
      <c r="O7" s="7" t="s">
        <v>20</v>
      </c>
    </row>
    <row r="8" ht="24.95" customHeight="1" spans="1:15">
      <c r="A8" s="7"/>
      <c r="B8" s="7"/>
      <c r="C8" s="7"/>
      <c r="D8" s="10" t="s">
        <v>21</v>
      </c>
      <c r="E8" s="10"/>
      <c r="F8" s="10"/>
      <c r="G8" s="7"/>
      <c r="H8" s="7"/>
      <c r="I8" s="7">
        <f>G8+H8</f>
        <v>0</v>
      </c>
      <c r="J8" s="7"/>
      <c r="K8" s="18"/>
      <c r="L8" s="7" t="s">
        <v>22</v>
      </c>
      <c r="M8" s="18"/>
      <c r="N8" s="7" t="s">
        <v>22</v>
      </c>
      <c r="O8" s="7"/>
    </row>
    <row r="9" ht="24.95" customHeight="1" spans="1:15">
      <c r="A9" s="7"/>
      <c r="B9" s="7"/>
      <c r="C9" s="7"/>
      <c r="D9" s="10" t="s">
        <v>23</v>
      </c>
      <c r="E9" s="10"/>
      <c r="F9" s="10"/>
      <c r="G9" s="7"/>
      <c r="H9" s="7"/>
      <c r="I9" s="7"/>
      <c r="J9" s="7"/>
      <c r="K9" s="18"/>
      <c r="L9" s="7" t="s">
        <v>22</v>
      </c>
      <c r="M9" s="18"/>
      <c r="N9" s="7" t="s">
        <v>22</v>
      </c>
      <c r="O9" s="7"/>
    </row>
    <row r="10" ht="24.95" customHeight="1" spans="1:15">
      <c r="A10" s="7"/>
      <c r="B10" s="7"/>
      <c r="C10" s="7"/>
      <c r="D10" s="10" t="s">
        <v>24</v>
      </c>
      <c r="E10" s="10"/>
      <c r="F10" s="10"/>
      <c r="G10" s="7">
        <v>54.43</v>
      </c>
      <c r="H10" s="7">
        <v>49.92</v>
      </c>
      <c r="I10" s="7">
        <f>G10+H10</f>
        <v>104.35</v>
      </c>
      <c r="J10" s="7">
        <v>104.35</v>
      </c>
      <c r="K10" s="18">
        <f>IF(G10=0,100%,H10/G10)</f>
        <v>0.91714128238104</v>
      </c>
      <c r="L10" s="7" t="s">
        <v>22</v>
      </c>
      <c r="M10" s="18">
        <f>J10/I10</f>
        <v>1</v>
      </c>
      <c r="N10" s="7" t="s">
        <v>22</v>
      </c>
      <c r="O10" s="7"/>
    </row>
    <row r="11" ht="24.95" customHeight="1" spans="1:15">
      <c r="A11" s="7"/>
      <c r="B11" s="7"/>
      <c r="C11" s="7"/>
      <c r="D11" s="10" t="s">
        <v>25</v>
      </c>
      <c r="E11" s="10"/>
      <c r="F11" s="10"/>
      <c r="G11" s="7"/>
      <c r="H11" s="7"/>
      <c r="I11" s="7"/>
      <c r="J11" s="7"/>
      <c r="K11" s="10"/>
      <c r="L11" s="7" t="s">
        <v>22</v>
      </c>
      <c r="M11" s="7"/>
      <c r="N11" s="7" t="s">
        <v>22</v>
      </c>
      <c r="O11" s="7"/>
    </row>
    <row r="12" ht="24.95" customHeight="1" spans="1:15">
      <c r="A12" s="7" t="s">
        <v>26</v>
      </c>
      <c r="B12" s="7" t="s">
        <v>27</v>
      </c>
      <c r="C12" s="7"/>
      <c r="D12" s="7"/>
      <c r="E12" s="7"/>
      <c r="F12" s="7"/>
      <c r="G12" s="7"/>
      <c r="H12" s="7"/>
      <c r="I12" s="7"/>
      <c r="J12" s="7" t="s">
        <v>28</v>
      </c>
      <c r="K12" s="7"/>
      <c r="L12" s="7"/>
      <c r="M12" s="7"/>
      <c r="N12" s="7"/>
      <c r="O12" s="7"/>
    </row>
    <row r="13" ht="81" customHeight="1" spans="1:15">
      <c r="A13" s="7"/>
      <c r="B13" s="7" t="s">
        <v>29</v>
      </c>
      <c r="C13" s="7"/>
      <c r="D13" s="7"/>
      <c r="E13" s="7"/>
      <c r="F13" s="7"/>
      <c r="G13" s="7"/>
      <c r="H13" s="7"/>
      <c r="I13" s="7"/>
      <c r="J13" s="10" t="s">
        <v>30</v>
      </c>
      <c r="K13" s="10"/>
      <c r="L13" s="10"/>
      <c r="M13" s="10"/>
      <c r="N13" s="10"/>
      <c r="O13" s="10"/>
    </row>
    <row r="14" ht="38.25" customHeight="1" spans="1:15">
      <c r="A14" s="7" t="s">
        <v>31</v>
      </c>
      <c r="B14" s="7" t="s">
        <v>32</v>
      </c>
      <c r="C14" s="7" t="s">
        <v>33</v>
      </c>
      <c r="D14" s="7"/>
      <c r="E14" s="7"/>
      <c r="F14" s="24" t="s">
        <v>34</v>
      </c>
      <c r="G14" s="24"/>
      <c r="H14" s="24"/>
      <c r="I14" s="7" t="s">
        <v>35</v>
      </c>
      <c r="J14" s="7" t="s">
        <v>36</v>
      </c>
      <c r="K14" s="7"/>
      <c r="L14" s="7" t="s">
        <v>37</v>
      </c>
      <c r="M14" s="7" t="s">
        <v>17</v>
      </c>
      <c r="N14" s="19" t="s">
        <v>38</v>
      </c>
      <c r="O14" s="7" t="s">
        <v>39</v>
      </c>
    </row>
    <row r="15" ht="44" customHeight="1" spans="1:16">
      <c r="A15" s="7"/>
      <c r="B15" s="7" t="s">
        <v>40</v>
      </c>
      <c r="C15" s="7" t="s">
        <v>41</v>
      </c>
      <c r="D15" s="7"/>
      <c r="E15" s="7"/>
      <c r="F15" s="7" t="s">
        <v>42</v>
      </c>
      <c r="G15" s="7"/>
      <c r="H15" s="7"/>
      <c r="I15" s="11" t="s">
        <v>43</v>
      </c>
      <c r="J15" s="25" t="s">
        <v>43</v>
      </c>
      <c r="K15" s="26"/>
      <c r="L15" s="11">
        <v>5</v>
      </c>
      <c r="M15" s="11">
        <v>5</v>
      </c>
      <c r="N15" s="20" t="s">
        <v>44</v>
      </c>
      <c r="O15" s="20"/>
      <c r="P15" s="27"/>
    </row>
    <row r="16" ht="63" customHeight="1" spans="1:16">
      <c r="A16" s="7"/>
      <c r="B16" s="7"/>
      <c r="C16" s="7" t="s">
        <v>41</v>
      </c>
      <c r="D16" s="7"/>
      <c r="E16" s="7"/>
      <c r="F16" s="7" t="s">
        <v>45</v>
      </c>
      <c r="G16" s="7" t="s">
        <v>45</v>
      </c>
      <c r="H16" s="7" t="s">
        <v>45</v>
      </c>
      <c r="I16" s="7" t="s">
        <v>46</v>
      </c>
      <c r="J16" s="25" t="s">
        <v>47</v>
      </c>
      <c r="K16" s="26"/>
      <c r="L16" s="7">
        <v>5</v>
      </c>
      <c r="M16" s="7">
        <v>5</v>
      </c>
      <c r="N16" s="20" t="s">
        <v>48</v>
      </c>
      <c r="O16" s="20"/>
      <c r="P16" s="27"/>
    </row>
    <row r="17" ht="24.95" customHeight="1" spans="1:16">
      <c r="A17" s="7"/>
      <c r="B17" s="7"/>
      <c r="C17" s="8" t="s">
        <v>41</v>
      </c>
      <c r="D17" s="9"/>
      <c r="E17" s="17"/>
      <c r="F17" s="7" t="s">
        <v>49</v>
      </c>
      <c r="G17" s="7" t="s">
        <v>49</v>
      </c>
      <c r="H17" s="7" t="s">
        <v>49</v>
      </c>
      <c r="I17" s="7" t="s">
        <v>50</v>
      </c>
      <c r="J17" s="25" t="s">
        <v>50</v>
      </c>
      <c r="K17" s="26"/>
      <c r="L17" s="7">
        <v>5</v>
      </c>
      <c r="M17" s="7">
        <v>5</v>
      </c>
      <c r="N17" s="20"/>
      <c r="O17" s="20"/>
      <c r="P17" s="27"/>
    </row>
    <row r="18" ht="36" customHeight="1" spans="1:16">
      <c r="A18" s="7"/>
      <c r="B18" s="7"/>
      <c r="C18" s="8" t="s">
        <v>51</v>
      </c>
      <c r="D18" s="9"/>
      <c r="E18" s="17"/>
      <c r="F18" s="7" t="s">
        <v>52</v>
      </c>
      <c r="G18" s="7" t="s">
        <v>52</v>
      </c>
      <c r="H18" s="7" t="s">
        <v>52</v>
      </c>
      <c r="I18" s="7" t="s">
        <v>53</v>
      </c>
      <c r="J18" s="25" t="s">
        <v>53</v>
      </c>
      <c r="K18" s="26"/>
      <c r="L18" s="7">
        <v>5</v>
      </c>
      <c r="M18" s="7">
        <v>5</v>
      </c>
      <c r="N18" s="20"/>
      <c r="O18" s="20"/>
      <c r="P18" s="27"/>
    </row>
    <row r="19" ht="35" customHeight="1" spans="1:16">
      <c r="A19" s="7"/>
      <c r="B19" s="7"/>
      <c r="C19" s="8" t="s">
        <v>51</v>
      </c>
      <c r="D19" s="9"/>
      <c r="E19" s="17"/>
      <c r="F19" s="7" t="s">
        <v>54</v>
      </c>
      <c r="G19" s="7" t="s">
        <v>54</v>
      </c>
      <c r="H19" s="7" t="s">
        <v>54</v>
      </c>
      <c r="I19" s="7" t="s">
        <v>55</v>
      </c>
      <c r="J19" s="25" t="s">
        <v>55</v>
      </c>
      <c r="K19" s="26"/>
      <c r="L19" s="7">
        <v>5</v>
      </c>
      <c r="M19" s="7">
        <v>5</v>
      </c>
      <c r="N19" s="20"/>
      <c r="O19" s="20"/>
      <c r="P19" s="27"/>
    </row>
    <row r="20" ht="38" customHeight="1" spans="1:16">
      <c r="A20" s="7"/>
      <c r="B20" s="7"/>
      <c r="C20" s="8" t="s">
        <v>51</v>
      </c>
      <c r="D20" s="9"/>
      <c r="E20" s="17"/>
      <c r="F20" s="7" t="s">
        <v>56</v>
      </c>
      <c r="G20" s="7" t="s">
        <v>56</v>
      </c>
      <c r="H20" s="7" t="s">
        <v>56</v>
      </c>
      <c r="I20" s="7" t="s">
        <v>57</v>
      </c>
      <c r="J20" s="25" t="s">
        <v>57</v>
      </c>
      <c r="K20" s="26"/>
      <c r="L20" s="7">
        <v>5</v>
      </c>
      <c r="M20" s="7">
        <v>5</v>
      </c>
      <c r="N20" s="20"/>
      <c r="O20" s="20"/>
      <c r="P20" s="27"/>
    </row>
    <row r="21" ht="36" customHeight="1" spans="1:16">
      <c r="A21" s="7"/>
      <c r="B21" s="7"/>
      <c r="C21" s="8" t="s">
        <v>58</v>
      </c>
      <c r="D21" s="9"/>
      <c r="E21" s="17"/>
      <c r="F21" s="7" t="s">
        <v>59</v>
      </c>
      <c r="G21" s="7" t="s">
        <v>59</v>
      </c>
      <c r="H21" s="7" t="s">
        <v>59</v>
      </c>
      <c r="I21" s="7" t="s">
        <v>60</v>
      </c>
      <c r="J21" s="28" t="s">
        <v>61</v>
      </c>
      <c r="K21" s="29"/>
      <c r="L21" s="7">
        <v>5</v>
      </c>
      <c r="M21" s="7">
        <v>5</v>
      </c>
      <c r="N21" s="20"/>
      <c r="O21" s="20"/>
      <c r="P21" s="27"/>
    </row>
    <row r="22" ht="24.95" customHeight="1" spans="1:16">
      <c r="A22" s="7"/>
      <c r="B22" s="7"/>
      <c r="C22" s="8" t="s">
        <v>58</v>
      </c>
      <c r="D22" s="9"/>
      <c r="E22" s="17"/>
      <c r="F22" s="7" t="s">
        <v>62</v>
      </c>
      <c r="G22" s="7" t="s">
        <v>62</v>
      </c>
      <c r="H22" s="7" t="s">
        <v>62</v>
      </c>
      <c r="I22" s="7" t="s">
        <v>63</v>
      </c>
      <c r="J22" s="30">
        <v>1</v>
      </c>
      <c r="K22" s="29"/>
      <c r="L22" s="7">
        <v>5</v>
      </c>
      <c r="M22" s="7">
        <v>5</v>
      </c>
      <c r="N22" s="20"/>
      <c r="O22" s="20"/>
      <c r="P22" s="27"/>
    </row>
    <row r="23" ht="24.95" customHeight="1" spans="1:16">
      <c r="A23" s="7"/>
      <c r="B23" s="7"/>
      <c r="C23" s="8" t="s">
        <v>64</v>
      </c>
      <c r="D23" s="9"/>
      <c r="E23" s="17"/>
      <c r="F23" s="7" t="s">
        <v>65</v>
      </c>
      <c r="G23" s="7" t="s">
        <v>65</v>
      </c>
      <c r="H23" s="7" t="s">
        <v>65</v>
      </c>
      <c r="I23" s="7" t="s">
        <v>66</v>
      </c>
      <c r="J23" s="25" t="s">
        <v>66</v>
      </c>
      <c r="K23" s="26"/>
      <c r="L23" s="7">
        <v>10</v>
      </c>
      <c r="M23" s="7">
        <v>10</v>
      </c>
      <c r="N23" s="20"/>
      <c r="O23" s="20"/>
      <c r="P23" s="27"/>
    </row>
    <row r="24" ht="68" customHeight="1" spans="1:16">
      <c r="A24" s="7"/>
      <c r="B24" s="7" t="s">
        <v>67</v>
      </c>
      <c r="C24" s="7" t="s">
        <v>68</v>
      </c>
      <c r="D24" s="7"/>
      <c r="E24" s="7"/>
      <c r="F24" s="7" t="s">
        <v>69</v>
      </c>
      <c r="G24" s="7" t="s">
        <v>69</v>
      </c>
      <c r="H24" s="7" t="s">
        <v>69</v>
      </c>
      <c r="I24" s="7" t="s">
        <v>69</v>
      </c>
      <c r="J24" s="25" t="s">
        <v>69</v>
      </c>
      <c r="K24" s="26"/>
      <c r="L24" s="7">
        <v>15</v>
      </c>
      <c r="M24" s="7">
        <v>15</v>
      </c>
      <c r="N24" s="20"/>
      <c r="O24" s="20"/>
      <c r="P24" s="27"/>
    </row>
    <row r="25" ht="59" customHeight="1" spans="1:16">
      <c r="A25" s="7"/>
      <c r="B25" s="7"/>
      <c r="C25" s="7" t="s">
        <v>68</v>
      </c>
      <c r="D25" s="7"/>
      <c r="E25" s="7"/>
      <c r="F25" s="7" t="s">
        <v>70</v>
      </c>
      <c r="G25" s="7" t="s">
        <v>70</v>
      </c>
      <c r="H25" s="7" t="s">
        <v>70</v>
      </c>
      <c r="I25" s="7" t="s">
        <v>70</v>
      </c>
      <c r="J25" s="25" t="s">
        <v>70</v>
      </c>
      <c r="K25" s="26"/>
      <c r="L25" s="7">
        <v>15</v>
      </c>
      <c r="M25" s="7">
        <v>15</v>
      </c>
      <c r="N25" s="20"/>
      <c r="O25" s="20"/>
      <c r="P25" s="27"/>
    </row>
    <row r="26" ht="54" customHeight="1" spans="1:16">
      <c r="A26" s="7"/>
      <c r="B26" s="7" t="s">
        <v>71</v>
      </c>
      <c r="C26" s="7" t="s">
        <v>72</v>
      </c>
      <c r="D26" s="7"/>
      <c r="E26" s="7"/>
      <c r="F26" s="7" t="s">
        <v>73</v>
      </c>
      <c r="G26" s="7" t="s">
        <v>73</v>
      </c>
      <c r="H26" s="7" t="s">
        <v>73</v>
      </c>
      <c r="I26" s="7" t="s">
        <v>74</v>
      </c>
      <c r="J26" s="30">
        <v>1</v>
      </c>
      <c r="K26" s="29"/>
      <c r="L26" s="7">
        <v>10</v>
      </c>
      <c r="M26" s="7">
        <v>10</v>
      </c>
      <c r="N26" s="20"/>
      <c r="O26" s="20"/>
      <c r="P26" s="27"/>
    </row>
    <row r="27" ht="24.95" customHeight="1" spans="1:15">
      <c r="A27" s="7" t="s">
        <v>75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7">
        <v>100</v>
      </c>
      <c r="M27" s="7">
        <f>SUM(M15:M26,N7)</f>
        <v>100</v>
      </c>
      <c r="N27" s="21"/>
      <c r="O27" s="21"/>
    </row>
    <row r="28" ht="24.95" customHeight="1" spans="1:15">
      <c r="A28" s="11" t="s">
        <v>76</v>
      </c>
      <c r="B28" s="11"/>
      <c r="C28" s="11"/>
      <c r="D28" s="11"/>
      <c r="E28" s="11" t="s">
        <v>20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="1" customFormat="1" ht="35.25" hidden="1" customHeight="1" spans="1:15">
      <c r="A29" s="14" t="s">
        <v>77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31"/>
      <c r="N29" s="14"/>
      <c r="O29" s="14"/>
    </row>
    <row r="30" s="1" customFormat="1" ht="40.5" hidden="1" customHeight="1" spans="1:21">
      <c r="A30" s="15" t="s">
        <v>78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32"/>
      <c r="N30" s="15"/>
      <c r="O30" s="15"/>
      <c r="P30" s="22"/>
      <c r="Q30" s="22"/>
      <c r="R30" s="22"/>
      <c r="S30" s="22"/>
      <c r="T30" s="22"/>
      <c r="U30" s="22"/>
    </row>
    <row r="31" s="1" customFormat="1" ht="58.5" hidden="1" customHeight="1" spans="1:21">
      <c r="A31" s="15" t="s">
        <v>79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32"/>
      <c r="N31" s="15"/>
      <c r="O31" s="15"/>
      <c r="P31" s="22"/>
      <c r="Q31" s="22"/>
      <c r="R31" s="22"/>
      <c r="S31" s="22"/>
      <c r="T31" s="22"/>
      <c r="U31" s="22"/>
    </row>
    <row r="32" s="1" customFormat="1" ht="24.95" hidden="1" customHeight="1" spans="1:21">
      <c r="A32" s="16" t="s">
        <v>80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33"/>
      <c r="N32" s="16"/>
      <c r="O32" s="16"/>
      <c r="P32" s="22"/>
      <c r="Q32" s="22"/>
      <c r="R32" s="22"/>
      <c r="S32" s="22"/>
      <c r="T32" s="22"/>
      <c r="U32" s="22"/>
    </row>
    <row r="33" spans="16:21">
      <c r="P33" s="22"/>
      <c r="Q33" s="22"/>
      <c r="R33" s="22"/>
      <c r="S33" s="22"/>
      <c r="T33" s="22"/>
      <c r="U33" s="22"/>
    </row>
    <row r="34" spans="2:21">
      <c r="B34" s="2" t="s">
        <v>81</v>
      </c>
      <c r="H34" s="2" t="s">
        <v>82</v>
      </c>
      <c r="L34" s="2" t="s">
        <v>83</v>
      </c>
      <c r="P34" s="22"/>
      <c r="Q34" s="22"/>
      <c r="R34" s="22"/>
      <c r="S34" s="22"/>
      <c r="T34" s="22"/>
      <c r="U34" s="22"/>
    </row>
    <row r="35" spans="16:21">
      <c r="P35" s="22"/>
      <c r="Q35" s="22"/>
      <c r="R35" s="22"/>
      <c r="S35" s="22"/>
      <c r="T35" s="22"/>
      <c r="U35" s="22"/>
    </row>
    <row r="36" spans="16:21">
      <c r="P36" s="22"/>
      <c r="Q36" s="22"/>
      <c r="R36" s="22"/>
      <c r="S36" s="22"/>
      <c r="T36" s="22"/>
      <c r="U36" s="22"/>
    </row>
    <row r="37" spans="16:21">
      <c r="P37" s="22"/>
      <c r="Q37" s="22"/>
      <c r="R37" s="22"/>
      <c r="S37" s="22"/>
      <c r="T37" s="22"/>
      <c r="U37" s="22"/>
    </row>
    <row r="38" spans="16:21">
      <c r="P38" s="22"/>
      <c r="Q38" s="22"/>
      <c r="R38" s="22"/>
      <c r="S38" s="22"/>
      <c r="T38" s="22"/>
      <c r="U38" s="22"/>
    </row>
  </sheetData>
  <mergeCells count="70">
    <mergeCell ref="A1:B1"/>
    <mergeCell ref="A2:O2"/>
    <mergeCell ref="A3:O3"/>
    <mergeCell ref="A4:C4"/>
    <mergeCell ref="D4:O4"/>
    <mergeCell ref="A5:C5"/>
    <mergeCell ref="D5:I5"/>
    <mergeCell ref="K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C15:E15"/>
    <mergeCell ref="F15:H15"/>
    <mergeCell ref="J15:K15"/>
    <mergeCell ref="C16:E16"/>
    <mergeCell ref="F16:H16"/>
    <mergeCell ref="J16:K16"/>
    <mergeCell ref="C17:E17"/>
    <mergeCell ref="F17:H17"/>
    <mergeCell ref="J17:K17"/>
    <mergeCell ref="C18:E18"/>
    <mergeCell ref="F18:H18"/>
    <mergeCell ref="J18:K18"/>
    <mergeCell ref="C19:E19"/>
    <mergeCell ref="F19:H19"/>
    <mergeCell ref="J19:K19"/>
    <mergeCell ref="C20:E20"/>
    <mergeCell ref="F20:H20"/>
    <mergeCell ref="J20:K20"/>
    <mergeCell ref="C21:E21"/>
    <mergeCell ref="F21:H21"/>
    <mergeCell ref="J21:K21"/>
    <mergeCell ref="C22:E22"/>
    <mergeCell ref="F22:H22"/>
    <mergeCell ref="J22:K22"/>
    <mergeCell ref="C23:E23"/>
    <mergeCell ref="F23:H23"/>
    <mergeCell ref="J23:K23"/>
    <mergeCell ref="C24:E24"/>
    <mergeCell ref="F24:H24"/>
    <mergeCell ref="J24:K24"/>
    <mergeCell ref="C25:E25"/>
    <mergeCell ref="F25:H25"/>
    <mergeCell ref="J25:K25"/>
    <mergeCell ref="C26:E26"/>
    <mergeCell ref="F26:H26"/>
    <mergeCell ref="J26:K26"/>
    <mergeCell ref="A27:K27"/>
    <mergeCell ref="A28:D28"/>
    <mergeCell ref="E28:O28"/>
    <mergeCell ref="A29:O29"/>
    <mergeCell ref="A30:O30"/>
    <mergeCell ref="A31:O31"/>
    <mergeCell ref="A32:O32"/>
    <mergeCell ref="A12:A13"/>
    <mergeCell ref="A14:A26"/>
    <mergeCell ref="B15:B23"/>
    <mergeCell ref="B24:B25"/>
    <mergeCell ref="O7:O11"/>
    <mergeCell ref="A6:C11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6"/>
  <sheetViews>
    <sheetView topLeftCell="A4" workbookViewId="0">
      <selection activeCell="R19" sqref="R19"/>
    </sheetView>
  </sheetViews>
  <sheetFormatPr defaultColWidth="9" defaultRowHeight="13.5"/>
  <cols>
    <col min="1" max="3" width="7" style="2" customWidth="1"/>
    <col min="4" max="4" width="5.875" style="2" customWidth="1"/>
    <col min="5" max="5" width="7" style="2" customWidth="1"/>
    <col min="6" max="6" width="4.875" style="2" customWidth="1"/>
    <col min="7" max="8" width="9" style="2"/>
    <col min="9" max="9" width="12.75" style="2" customWidth="1"/>
    <col min="10" max="10" width="11.375" style="2" customWidth="1"/>
    <col min="11" max="11" width="10.125" style="2"/>
    <col min="12" max="13" width="9" style="2"/>
    <col min="14" max="14" width="12.625" style="2" customWidth="1"/>
    <col min="15" max="15" width="11.125" style="2" customWidth="1"/>
    <col min="16" max="16384" width="9" style="2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4.95" customHeight="1" spans="1:15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7"/>
      <c r="J5" s="7" t="s">
        <v>7</v>
      </c>
      <c r="K5" s="8"/>
      <c r="L5" s="9"/>
      <c r="M5" s="9"/>
      <c r="N5" s="9"/>
      <c r="O5" s="17"/>
    </row>
    <row r="6" ht="55.5" customHeight="1" spans="1:15">
      <c r="A6" s="7" t="s">
        <v>9</v>
      </c>
      <c r="B6" s="7"/>
      <c r="C6" s="7"/>
      <c r="D6" s="10"/>
      <c r="E6" s="10"/>
      <c r="F6" s="10"/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</row>
    <row r="7" ht="24.95" customHeight="1" spans="1:15">
      <c r="A7" s="7"/>
      <c r="B7" s="7"/>
      <c r="C7" s="7"/>
      <c r="D7" s="10" t="s">
        <v>19</v>
      </c>
      <c r="E7" s="10"/>
      <c r="F7" s="10"/>
      <c r="G7" s="7">
        <f>SUM(G8:G11)</f>
        <v>54.43</v>
      </c>
      <c r="H7" s="7">
        <f>SUM(H8:H11)</f>
        <v>49.92</v>
      </c>
      <c r="I7" s="7">
        <f>SUM(I8:I11)</f>
        <v>104.35</v>
      </c>
      <c r="J7" s="7">
        <f>SUM(J8:J11)</f>
        <v>104.35</v>
      </c>
      <c r="K7" s="18">
        <f>SUM(K8:K11)</f>
        <v>0.91714128238104</v>
      </c>
      <c r="L7" s="7">
        <v>10</v>
      </c>
      <c r="M7" s="18">
        <f>SUM(M8:M11)</f>
        <v>1</v>
      </c>
      <c r="N7" s="10"/>
      <c r="O7" s="7" t="s">
        <v>84</v>
      </c>
    </row>
    <row r="8" ht="24.95" customHeight="1" spans="1:15">
      <c r="A8" s="7"/>
      <c r="B8" s="7"/>
      <c r="C8" s="7"/>
      <c r="D8" s="10" t="s">
        <v>21</v>
      </c>
      <c r="E8" s="10"/>
      <c r="F8" s="10"/>
      <c r="G8" s="7"/>
      <c r="H8" s="7"/>
      <c r="I8" s="7">
        <f>G8+H8</f>
        <v>0</v>
      </c>
      <c r="J8" s="7"/>
      <c r="K8" s="18"/>
      <c r="L8" s="7" t="s">
        <v>22</v>
      </c>
      <c r="M8" s="18"/>
      <c r="N8" s="7" t="s">
        <v>22</v>
      </c>
      <c r="O8" s="7"/>
    </row>
    <row r="9" ht="24.95" customHeight="1" spans="1:15">
      <c r="A9" s="7"/>
      <c r="B9" s="7"/>
      <c r="C9" s="7"/>
      <c r="D9" s="10" t="s">
        <v>23</v>
      </c>
      <c r="E9" s="10"/>
      <c r="F9" s="10"/>
      <c r="G9" s="7"/>
      <c r="H9" s="7"/>
      <c r="I9" s="7"/>
      <c r="J9" s="7"/>
      <c r="K9" s="18"/>
      <c r="L9" s="7" t="s">
        <v>22</v>
      </c>
      <c r="M9" s="18"/>
      <c r="N9" s="7" t="s">
        <v>22</v>
      </c>
      <c r="O9" s="7"/>
    </row>
    <row r="10" ht="24.95" customHeight="1" spans="1:15">
      <c r="A10" s="7"/>
      <c r="B10" s="7"/>
      <c r="C10" s="7"/>
      <c r="D10" s="10" t="s">
        <v>24</v>
      </c>
      <c r="E10" s="10"/>
      <c r="F10" s="10"/>
      <c r="G10" s="7">
        <v>54.43</v>
      </c>
      <c r="H10" s="7">
        <v>49.92</v>
      </c>
      <c r="I10" s="7">
        <f>G10+H10</f>
        <v>104.35</v>
      </c>
      <c r="J10" s="7">
        <v>104.35</v>
      </c>
      <c r="K10" s="18">
        <f>IF(G10=0,100%,H10/G10)</f>
        <v>0.91714128238104</v>
      </c>
      <c r="L10" s="7" t="s">
        <v>22</v>
      </c>
      <c r="M10" s="18">
        <f>J10/I10</f>
        <v>1</v>
      </c>
      <c r="N10" s="7" t="s">
        <v>22</v>
      </c>
      <c r="O10" s="7"/>
    </row>
    <row r="11" ht="24.95" customHeight="1" spans="1:15">
      <c r="A11" s="7"/>
      <c r="B11" s="7"/>
      <c r="C11" s="7"/>
      <c r="D11" s="10" t="s">
        <v>25</v>
      </c>
      <c r="E11" s="10"/>
      <c r="F11" s="10"/>
      <c r="G11" s="7"/>
      <c r="H11" s="7"/>
      <c r="I11" s="7"/>
      <c r="J11" s="7"/>
      <c r="K11" s="10"/>
      <c r="L11" s="7" t="s">
        <v>22</v>
      </c>
      <c r="M11" s="7"/>
      <c r="N11" s="7" t="s">
        <v>22</v>
      </c>
      <c r="O11" s="7"/>
    </row>
    <row r="12" ht="24.95" customHeight="1" spans="1:15">
      <c r="A12" s="7" t="s">
        <v>26</v>
      </c>
      <c r="B12" s="7" t="s">
        <v>27</v>
      </c>
      <c r="C12" s="7"/>
      <c r="D12" s="7"/>
      <c r="E12" s="7"/>
      <c r="F12" s="7"/>
      <c r="G12" s="7"/>
      <c r="H12" s="7"/>
      <c r="I12" s="7"/>
      <c r="J12" s="7" t="s">
        <v>28</v>
      </c>
      <c r="K12" s="7"/>
      <c r="L12" s="7"/>
      <c r="M12" s="7"/>
      <c r="N12" s="7"/>
      <c r="O12" s="7"/>
    </row>
    <row r="13" ht="24.95" customHeight="1" spans="1:15">
      <c r="A13" s="7"/>
      <c r="B13" s="7" t="s">
        <v>85</v>
      </c>
      <c r="C13" s="7"/>
      <c r="D13" s="7"/>
      <c r="E13" s="7"/>
      <c r="F13" s="7"/>
      <c r="G13" s="7"/>
      <c r="H13" s="7"/>
      <c r="I13" s="7"/>
      <c r="J13" s="7" t="s">
        <v>86</v>
      </c>
      <c r="K13" s="7"/>
      <c r="L13" s="7"/>
      <c r="M13" s="7"/>
      <c r="N13" s="7"/>
      <c r="O13" s="7"/>
    </row>
    <row r="14" ht="38.25" customHeight="1" spans="1:15">
      <c r="A14" s="7" t="s">
        <v>31</v>
      </c>
      <c r="B14" s="7" t="s">
        <v>32</v>
      </c>
      <c r="C14" s="7" t="s">
        <v>33</v>
      </c>
      <c r="D14" s="7"/>
      <c r="E14" s="7"/>
      <c r="F14" s="7" t="s">
        <v>34</v>
      </c>
      <c r="G14" s="7"/>
      <c r="H14" s="7"/>
      <c r="I14" s="7" t="s">
        <v>35</v>
      </c>
      <c r="J14" s="7" t="s">
        <v>36</v>
      </c>
      <c r="K14" s="7"/>
      <c r="L14" s="7" t="s">
        <v>37</v>
      </c>
      <c r="M14" s="7" t="s">
        <v>17</v>
      </c>
      <c r="N14" s="19" t="s">
        <v>38</v>
      </c>
      <c r="O14" s="7" t="s">
        <v>39</v>
      </c>
    </row>
    <row r="15" ht="24.95" customHeight="1" spans="1:15">
      <c r="A15" s="7"/>
      <c r="B15" s="7" t="s">
        <v>40</v>
      </c>
      <c r="C15" s="7" t="s">
        <v>41</v>
      </c>
      <c r="D15" s="7"/>
      <c r="E15" s="7"/>
      <c r="F15" s="11" t="s">
        <v>87</v>
      </c>
      <c r="G15" s="11"/>
      <c r="H15" s="11"/>
      <c r="I15" s="11"/>
      <c r="J15" s="11" t="s">
        <v>88</v>
      </c>
      <c r="K15" s="11"/>
      <c r="L15" s="11">
        <v>50</v>
      </c>
      <c r="M15" s="20"/>
      <c r="N15" s="11" t="s">
        <v>89</v>
      </c>
      <c r="O15" s="11" t="s">
        <v>90</v>
      </c>
    </row>
    <row r="16" ht="24.95" customHeight="1" spans="1:15">
      <c r="A16" s="7"/>
      <c r="B16" s="7"/>
      <c r="C16" s="7" t="s">
        <v>51</v>
      </c>
      <c r="D16" s="7"/>
      <c r="E16" s="7"/>
      <c r="F16" s="12"/>
      <c r="G16" s="12"/>
      <c r="H16" s="12"/>
      <c r="I16" s="7"/>
      <c r="J16" s="11"/>
      <c r="K16" s="11"/>
      <c r="L16" s="11"/>
      <c r="M16" s="21"/>
      <c r="N16" s="11"/>
      <c r="O16" s="11"/>
    </row>
    <row r="17" ht="24.95" customHeight="1" spans="1:15">
      <c r="A17" s="7"/>
      <c r="B17" s="7"/>
      <c r="C17" s="7" t="s">
        <v>58</v>
      </c>
      <c r="D17" s="7"/>
      <c r="E17" s="7"/>
      <c r="F17" s="12"/>
      <c r="G17" s="12"/>
      <c r="H17" s="12"/>
      <c r="I17" s="7"/>
      <c r="J17" s="11"/>
      <c r="K17" s="11"/>
      <c r="L17" s="11"/>
      <c r="M17" s="21"/>
      <c r="N17" s="11"/>
      <c r="O17" s="11"/>
    </row>
    <row r="18" ht="24.95" customHeight="1" spans="1:15">
      <c r="A18" s="7"/>
      <c r="B18" s="7"/>
      <c r="C18" s="7" t="s">
        <v>64</v>
      </c>
      <c r="D18" s="7"/>
      <c r="E18" s="7"/>
      <c r="F18" s="12"/>
      <c r="G18" s="12"/>
      <c r="H18" s="12"/>
      <c r="I18" s="7"/>
      <c r="J18" s="11"/>
      <c r="K18" s="11"/>
      <c r="L18" s="11"/>
      <c r="M18" s="21"/>
      <c r="N18" s="11"/>
      <c r="O18" s="11"/>
    </row>
    <row r="19" ht="24.95" customHeight="1" spans="1:15">
      <c r="A19" s="7"/>
      <c r="B19" s="7" t="s">
        <v>67</v>
      </c>
      <c r="C19" s="7" t="s">
        <v>91</v>
      </c>
      <c r="D19" s="7"/>
      <c r="E19" s="7"/>
      <c r="F19" s="12"/>
      <c r="G19" s="12"/>
      <c r="H19" s="12"/>
      <c r="I19" s="7"/>
      <c r="J19" s="11"/>
      <c r="K19" s="11"/>
      <c r="L19" s="7">
        <v>30</v>
      </c>
      <c r="M19" s="21"/>
      <c r="N19" s="11"/>
      <c r="O19" s="11"/>
    </row>
    <row r="20" ht="24.95" customHeight="1" spans="1:15">
      <c r="A20" s="7"/>
      <c r="B20" s="7"/>
      <c r="C20" s="7" t="s">
        <v>68</v>
      </c>
      <c r="D20" s="7"/>
      <c r="E20" s="7"/>
      <c r="F20" s="12"/>
      <c r="G20" s="12"/>
      <c r="H20" s="12"/>
      <c r="I20" s="7"/>
      <c r="J20" s="11"/>
      <c r="K20" s="11"/>
      <c r="L20" s="7"/>
      <c r="M20" s="21"/>
      <c r="N20" s="11"/>
      <c r="O20" s="11"/>
    </row>
    <row r="21" ht="24.95" customHeight="1" spans="1:15">
      <c r="A21" s="7"/>
      <c r="B21" s="7"/>
      <c r="C21" s="7" t="s">
        <v>92</v>
      </c>
      <c r="D21" s="7"/>
      <c r="E21" s="7"/>
      <c r="F21" s="12"/>
      <c r="G21" s="12"/>
      <c r="H21" s="12"/>
      <c r="I21" s="10"/>
      <c r="J21" s="11"/>
      <c r="K21" s="11"/>
      <c r="L21" s="7"/>
      <c r="M21" s="21"/>
      <c r="N21" s="11"/>
      <c r="O21" s="11"/>
    </row>
    <row r="22" ht="24.95" customHeight="1" spans="1:15">
      <c r="A22" s="7"/>
      <c r="B22" s="7"/>
      <c r="C22" s="7" t="s">
        <v>93</v>
      </c>
      <c r="D22" s="7"/>
      <c r="E22" s="7"/>
      <c r="F22" s="12"/>
      <c r="G22" s="12"/>
      <c r="H22" s="12"/>
      <c r="I22" s="10"/>
      <c r="J22" s="11"/>
      <c r="K22" s="11"/>
      <c r="L22" s="7"/>
      <c r="M22" s="21"/>
      <c r="N22" s="11"/>
      <c r="O22" s="11"/>
    </row>
    <row r="23" ht="24.95" customHeight="1" spans="1:15">
      <c r="A23" s="7"/>
      <c r="B23" s="7" t="s">
        <v>71</v>
      </c>
      <c r="C23" s="7" t="s">
        <v>72</v>
      </c>
      <c r="D23" s="7"/>
      <c r="E23" s="7"/>
      <c r="F23" s="12"/>
      <c r="G23" s="12"/>
      <c r="H23" s="12"/>
      <c r="I23" s="10"/>
      <c r="J23" s="11"/>
      <c r="K23" s="11"/>
      <c r="L23" s="7">
        <v>10</v>
      </c>
      <c r="M23" s="21"/>
      <c r="N23" s="11"/>
      <c r="O23" s="11"/>
    </row>
    <row r="24" ht="24.95" customHeight="1" spans="1:15">
      <c r="A24" s="7"/>
      <c r="B24" s="7"/>
      <c r="C24" s="7" t="s">
        <v>94</v>
      </c>
      <c r="D24" s="7"/>
      <c r="E24" s="7"/>
      <c r="F24" s="7"/>
      <c r="G24" s="7"/>
      <c r="H24" s="7"/>
      <c r="I24" s="10"/>
      <c r="J24" s="11"/>
      <c r="K24" s="11"/>
      <c r="L24" s="7"/>
      <c r="M24" s="21"/>
      <c r="N24" s="11"/>
      <c r="O24" s="11"/>
    </row>
    <row r="25" ht="24.95" customHeight="1" spans="1:15">
      <c r="A25" s="7" t="s">
        <v>75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7">
        <v>100</v>
      </c>
      <c r="M25" s="21"/>
      <c r="N25" s="21"/>
      <c r="O25" s="21"/>
    </row>
    <row r="26" ht="24.95" customHeight="1" spans="1:15">
      <c r="A26" s="11" t="s">
        <v>76</v>
      </c>
      <c r="B26" s="11"/>
      <c r="C26" s="11"/>
      <c r="D26" s="11"/>
      <c r="E26" s="13" t="s">
        <v>95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="1" customFormat="1" ht="35.25" customHeight="1" spans="1:15">
      <c r="A27" s="14" t="s">
        <v>77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="1" customFormat="1" ht="40.5" customHeight="1" spans="1:21">
      <c r="A28" s="15" t="s">
        <v>78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22"/>
      <c r="Q28" s="22"/>
      <c r="R28" s="22"/>
      <c r="S28" s="22"/>
      <c r="T28" s="22"/>
      <c r="U28" s="22"/>
    </row>
    <row r="29" s="1" customFormat="1" ht="58.5" customHeight="1" spans="1:21">
      <c r="A29" s="15" t="s">
        <v>79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22"/>
      <c r="Q29" s="22"/>
      <c r="R29" s="22"/>
      <c r="S29" s="22"/>
      <c r="T29" s="22"/>
      <c r="U29" s="22"/>
    </row>
    <row r="30" s="1" customFormat="1" ht="24.95" customHeight="1" spans="1:21">
      <c r="A30" s="16" t="s">
        <v>80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22"/>
      <c r="Q30" s="22"/>
      <c r="R30" s="22"/>
      <c r="S30" s="22"/>
      <c r="T30" s="22"/>
      <c r="U30" s="22"/>
    </row>
    <row r="31" spans="16:21">
      <c r="P31" s="22"/>
      <c r="Q31" s="22"/>
      <c r="R31" s="22"/>
      <c r="S31" s="22"/>
      <c r="T31" s="22"/>
      <c r="U31" s="22"/>
    </row>
    <row r="32" spans="16:21">
      <c r="P32" s="22"/>
      <c r="Q32" s="22"/>
      <c r="R32" s="22"/>
      <c r="S32" s="22"/>
      <c r="T32" s="22"/>
      <c r="U32" s="22"/>
    </row>
    <row r="33" spans="16:21">
      <c r="P33" s="22"/>
      <c r="Q33" s="22"/>
      <c r="R33" s="22"/>
      <c r="S33" s="22"/>
      <c r="T33" s="22"/>
      <c r="U33" s="22"/>
    </row>
    <row r="34" spans="16:21">
      <c r="P34" s="22"/>
      <c r="Q34" s="22"/>
      <c r="R34" s="22"/>
      <c r="S34" s="22"/>
      <c r="T34" s="22"/>
      <c r="U34" s="22"/>
    </row>
    <row r="35" spans="16:21">
      <c r="P35" s="22"/>
      <c r="Q35" s="22"/>
      <c r="R35" s="22"/>
      <c r="S35" s="22"/>
      <c r="T35" s="22"/>
      <c r="U35" s="22"/>
    </row>
    <row r="36" spans="16:21">
      <c r="P36" s="22"/>
      <c r="Q36" s="22"/>
      <c r="R36" s="22"/>
      <c r="S36" s="22"/>
      <c r="T36" s="22"/>
      <c r="U36" s="22"/>
    </row>
  </sheetData>
  <mergeCells count="53">
    <mergeCell ref="A1:B1"/>
    <mergeCell ref="A2:O2"/>
    <mergeCell ref="A3:O3"/>
    <mergeCell ref="A4:C4"/>
    <mergeCell ref="D4:O4"/>
    <mergeCell ref="A5:C5"/>
    <mergeCell ref="D5:I5"/>
    <mergeCell ref="K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F24:H24"/>
    <mergeCell ref="A25:K25"/>
    <mergeCell ref="A26:D26"/>
    <mergeCell ref="E26:O26"/>
    <mergeCell ref="A27:O27"/>
    <mergeCell ref="A28:O28"/>
    <mergeCell ref="A29:O29"/>
    <mergeCell ref="A30:O30"/>
    <mergeCell ref="A12:A13"/>
    <mergeCell ref="A14:A24"/>
    <mergeCell ref="B15:B18"/>
    <mergeCell ref="B19:B22"/>
    <mergeCell ref="B23:B24"/>
    <mergeCell ref="L15:L18"/>
    <mergeCell ref="L19:L22"/>
    <mergeCell ref="L23:L24"/>
    <mergeCell ref="N15:N24"/>
    <mergeCell ref="O7:O11"/>
    <mergeCell ref="O15:O24"/>
    <mergeCell ref="F15:H23"/>
    <mergeCell ref="A6:C11"/>
    <mergeCell ref="J15:K2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(2)填写</vt:lpstr>
      <vt:lpstr>原件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2025-03-19T06:12:25Z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  <property fmtid="{D5CDD505-2E9C-101B-9397-08002B2CF9AE}" pid="3" name="KSOReadingLayout">
    <vt:bool>true</vt:bool>
  </property>
</Properties>
</file>